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áficas conservación Chaupiraña\"/>
    </mc:Choice>
  </mc:AlternateContent>
  <bookViews>
    <workbookView xWindow="480" yWindow="345" windowWidth="18615" windowHeight="8160" activeTab="1"/>
  </bookViews>
  <sheets>
    <sheet name="Tendencias papa" sheetId="1" r:id="rId1"/>
    <sheet name="Diversidad papa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6" i="1" l="1"/>
  <c r="H14" i="1"/>
  <c r="H13" i="1"/>
  <c r="H12" i="1"/>
  <c r="H11" i="1"/>
  <c r="H10" i="1"/>
  <c r="H9" i="1"/>
  <c r="H8" i="1"/>
  <c r="H7" i="1"/>
  <c r="H5" i="1"/>
  <c r="H4" i="1"/>
  <c r="H3" i="1"/>
</calcChain>
</file>

<file path=xl/sharedStrings.xml><?xml version="1.0" encoding="utf-8"?>
<sst xmlns="http://schemas.openxmlformats.org/spreadsheetml/2006/main" count="73" uniqueCount="44">
  <si>
    <t>Chullpa</t>
  </si>
  <si>
    <t>Sauta</t>
  </si>
  <si>
    <t xml:space="preserve"> Sikuya</t>
  </si>
  <si>
    <t xml:space="preserve">Capunita </t>
  </si>
  <si>
    <t>Chayantaka</t>
  </si>
  <si>
    <t>Quintapampa</t>
  </si>
  <si>
    <t xml:space="preserve">Chucarasi   </t>
  </si>
  <si>
    <t>Aymaya</t>
  </si>
  <si>
    <t>Chullunquiani</t>
  </si>
  <si>
    <t>Kharacha</t>
  </si>
  <si>
    <t xml:space="preserve">Cotaviri </t>
  </si>
  <si>
    <t>Layme</t>
  </si>
  <si>
    <t>Uchuntata</t>
  </si>
  <si>
    <t>Puraka</t>
  </si>
  <si>
    <t xml:space="preserve">Chiriguana </t>
  </si>
  <si>
    <t>Jukumani</t>
  </si>
  <si>
    <t xml:space="preserve">Kañupacha </t>
  </si>
  <si>
    <t>Pocoata</t>
  </si>
  <si>
    <t xml:space="preserve">Pacotanca </t>
  </si>
  <si>
    <t>Qaqachaca</t>
  </si>
  <si>
    <t>Qallapa</t>
  </si>
  <si>
    <t>K´ulta</t>
  </si>
  <si>
    <t xml:space="preserve">Taypiloma  </t>
  </si>
  <si>
    <t>Total</t>
  </si>
  <si>
    <t>Ayllu</t>
  </si>
  <si>
    <t>Comunidad</t>
  </si>
  <si>
    <t>AP-MF</t>
  </si>
  <si>
    <t>AG-MF</t>
  </si>
  <si>
    <t>Perdidas</t>
  </si>
  <si>
    <t>Panacachi</t>
  </si>
  <si>
    <t>En riesgo (AP-PF)</t>
  </si>
  <si>
    <t>Vulnerables (AG-PF)</t>
  </si>
  <si>
    <t xml:space="preserve"> Diversidad baja</t>
  </si>
  <si>
    <t>Diversidad media</t>
  </si>
  <si>
    <t>Diversidad alta</t>
  </si>
  <si>
    <t>observaciones</t>
  </si>
  <si>
    <t>S/D reporte</t>
  </si>
  <si>
    <t>N° Variedades</t>
  </si>
  <si>
    <t>Tendencias del estado actual de conservación de la diversidad de papa en el ecosistema Chaupiraña</t>
  </si>
  <si>
    <t>Evaluación del estado actual de conservación de la diversidad de Papa en la Chaupiraña</t>
  </si>
  <si>
    <t>Aceptable (AP-MF)</t>
  </si>
  <si>
    <t>Buena (AG-MF)</t>
  </si>
  <si>
    <t>Figura 20. Número de variedades de papa inventariadas en comunidades del ecosistema Chaupiraña</t>
  </si>
  <si>
    <r>
      <t xml:space="preserve">Figura 21. Tendencias en la conservación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de la diversidad de papa en la Chaupiraña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</si>
</sst>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0" fillId="3" borderId="0" xfId="0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'Tendencias papa'!$C$2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'Tendencias papa'!$C$3:$C$14</c:f>
              <c:numCache>
                <c:formatCode>General</c:formatCode>
                <c:ptCount val="12"/>
                <c:pt idx="0">
                  <c:v>6</c:v>
                </c:pt>
                <c:pt idx="1">
                  <c:v>9</c:v>
                </c:pt>
                <c:pt idx="2">
                  <c:v>13</c:v>
                </c:pt>
                <c:pt idx="3">
                  <c:v>7</c:v>
                </c:pt>
                <c:pt idx="4">
                  <c:v>15</c:v>
                </c:pt>
                <c:pt idx="5">
                  <c:v>30</c:v>
                </c:pt>
                <c:pt idx="6">
                  <c:v>3</c:v>
                </c:pt>
                <c:pt idx="7">
                  <c:v>12</c:v>
                </c:pt>
                <c:pt idx="8">
                  <c:v>4</c:v>
                </c:pt>
                <c:pt idx="9">
                  <c:v>2</c:v>
                </c:pt>
                <c:pt idx="10">
                  <c:v>9</c:v>
                </c:pt>
                <c:pt idx="11">
                  <c:v>9</c:v>
                </c:pt>
              </c:numCache>
            </c:numRef>
          </c:val>
        </c:ser>
        <c:ser>
          <c:idx val="1"/>
          <c:order val="1"/>
          <c:tx>
            <c:strRef>
              <c:f>'Tendencias papa'!$D$2</c:f>
              <c:strCache>
                <c:ptCount val="1"/>
                <c:pt idx="0">
                  <c:v>Vulnerables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'Tendencias papa'!$D$3:$D$14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tx>
            <c:strRef>
              <c:f>'Tendencias papa'!$E$2</c:f>
              <c:strCache>
                <c:ptCount val="1"/>
                <c:pt idx="0">
                  <c:v>Aceptable (AP-MF)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'Tendencias papa'!$E$3:$E$14</c:f>
              <c:numCache>
                <c:formatCode>General</c:formatCode>
                <c:ptCount val="12"/>
                <c:pt idx="0">
                  <c:v>9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5</c:v>
                </c:pt>
                <c:pt idx="7">
                  <c:v>8</c:v>
                </c:pt>
                <c:pt idx="8">
                  <c:v>4</c:v>
                </c:pt>
                <c:pt idx="9">
                  <c:v>4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</c:ser>
        <c:ser>
          <c:idx val="3"/>
          <c:order val="3"/>
          <c:tx>
            <c:strRef>
              <c:f>'Tendencias papa'!$F$2</c:f>
              <c:strCache>
                <c:ptCount val="1"/>
                <c:pt idx="0">
                  <c:v>Buena (AG-MF)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'Tendencias papa'!$F$3:$F$14</c:f>
              <c:numCache>
                <c:formatCode>General</c:formatCode>
                <c:ptCount val="12"/>
                <c:pt idx="0">
                  <c:v>2</c:v>
                </c:pt>
                <c:pt idx="1">
                  <c:v>6</c:v>
                </c:pt>
                <c:pt idx="2">
                  <c:v>5</c:v>
                </c:pt>
                <c:pt idx="3">
                  <c:v>0</c:v>
                </c:pt>
                <c:pt idx="4">
                  <c:v>13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</c:ser>
        <c:ser>
          <c:idx val="4"/>
          <c:order val="4"/>
          <c:tx>
            <c:strRef>
              <c:f>'Tendencias papa'!$G$2</c:f>
              <c:strCache>
                <c:ptCount val="1"/>
                <c:pt idx="0">
                  <c:v>Perdidas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'Tendencias papa'!$G$3:$G$14</c:f>
              <c:numCache>
                <c:formatCode>General</c:formatCode>
                <c:ptCount val="12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11</c:v>
                </c:pt>
                <c:pt idx="5">
                  <c:v>2</c:v>
                </c:pt>
                <c:pt idx="6">
                  <c:v>6</c:v>
                </c:pt>
                <c:pt idx="7">
                  <c:v>0</c:v>
                </c:pt>
                <c:pt idx="8">
                  <c:v>3</c:v>
                </c:pt>
                <c:pt idx="9">
                  <c:v>1</c:v>
                </c:pt>
                <c:pt idx="10">
                  <c:v>5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5"/>
        <c:gapDepth val="55"/>
        <c:shape val="cylinder"/>
        <c:axId val="-77639632"/>
        <c:axId val="-77633104"/>
        <c:axId val="0"/>
      </c:bar3DChart>
      <c:catAx>
        <c:axId val="-7763963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50" baseline="0"/>
            </a:pPr>
            <a:endParaRPr lang="es-BO"/>
          </a:p>
        </c:txPr>
        <c:crossAx val="-77633104"/>
        <c:crosses val="autoZero"/>
        <c:auto val="1"/>
        <c:lblAlgn val="ctr"/>
        <c:lblOffset val="100"/>
        <c:noMultiLvlLbl val="0"/>
      </c:catAx>
      <c:valAx>
        <c:axId val="-77633104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crossAx val="-7763963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'Diversidad papa'!$C$2</c:f>
              <c:strCache>
                <c:ptCount val="1"/>
                <c:pt idx="0">
                  <c:v>En riesgo (AP-PF)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papa'!$C$3:$C$14</c:f>
            </c:numRef>
          </c:val>
        </c:ser>
        <c:ser>
          <c:idx val="1"/>
          <c:order val="1"/>
          <c:tx>
            <c:strRef>
              <c:f>'Diversidad papa'!$D$2</c:f>
              <c:strCache>
                <c:ptCount val="1"/>
                <c:pt idx="0">
                  <c:v>Vulnerables (AG-PF)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papa'!$D$3:$D$14</c:f>
            </c:numRef>
          </c:val>
        </c:ser>
        <c:ser>
          <c:idx val="2"/>
          <c:order val="2"/>
          <c:tx>
            <c:strRef>
              <c:f>'Diversidad papa'!$E$2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papa'!$E$3:$E$14</c:f>
            </c:numRef>
          </c:val>
        </c:ser>
        <c:ser>
          <c:idx val="3"/>
          <c:order val="3"/>
          <c:tx>
            <c:strRef>
              <c:f>'Diversidad papa'!$F$2</c:f>
              <c:strCache>
                <c:ptCount val="1"/>
                <c:pt idx="0">
                  <c:v>AG-MF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papa'!$F$3:$F$14</c:f>
            </c:numRef>
          </c:val>
        </c:ser>
        <c:ser>
          <c:idx val="4"/>
          <c:order val="4"/>
          <c:tx>
            <c:strRef>
              <c:f>'Diversidad papa'!$G$2</c:f>
              <c:strCache>
                <c:ptCount val="1"/>
                <c:pt idx="0">
                  <c:v>Perdidas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papa'!$G$3:$G$14</c:f>
            </c:numRef>
          </c:val>
        </c:ser>
        <c:ser>
          <c:idx val="5"/>
          <c:order val="5"/>
          <c:tx>
            <c:strRef>
              <c:f>'Diversidad papa'!$H$2</c:f>
              <c:strCache>
                <c:ptCount val="1"/>
                <c:pt idx="0">
                  <c:v>N° Variedades</c:v>
                </c:pt>
              </c:strCache>
            </c:strRef>
          </c:tx>
          <c:dLbls>
            <c:delete val="1"/>
          </c:dLbls>
          <c:cat>
            <c:multiLvlStrRef>
              <c:f>'Diversidad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papa'!$H$3:$H$14</c:f>
              <c:numCache>
                <c:formatCode>General</c:formatCode>
                <c:ptCount val="12"/>
                <c:pt idx="0">
                  <c:v>32</c:v>
                </c:pt>
                <c:pt idx="1">
                  <c:v>17</c:v>
                </c:pt>
                <c:pt idx="2">
                  <c:v>20</c:v>
                </c:pt>
                <c:pt idx="3">
                  <c:v>15</c:v>
                </c:pt>
                <c:pt idx="4">
                  <c:v>41</c:v>
                </c:pt>
                <c:pt idx="5">
                  <c:v>37</c:v>
                </c:pt>
                <c:pt idx="6">
                  <c:v>14</c:v>
                </c:pt>
                <c:pt idx="7">
                  <c:v>28</c:v>
                </c:pt>
                <c:pt idx="8">
                  <c:v>11</c:v>
                </c:pt>
                <c:pt idx="9">
                  <c:v>9</c:v>
                </c:pt>
                <c:pt idx="10">
                  <c:v>23</c:v>
                </c:pt>
                <c:pt idx="11">
                  <c:v>18</c:v>
                </c:pt>
              </c:numCache>
            </c:numRef>
          </c:val>
        </c:ser>
        <c:ser>
          <c:idx val="6"/>
          <c:order val="6"/>
          <c:tx>
            <c:strRef>
              <c:f>'Diversidad papa'!$I$2</c:f>
              <c:strCache>
                <c:ptCount val="1"/>
                <c:pt idx="0">
                  <c:v> Diversidad baja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papa'!$I$3:$I$14</c:f>
              <c:numCache>
                <c:formatCode>General</c:formatCode>
                <c:ptCount val="12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</c:numCache>
            </c:numRef>
          </c:val>
        </c:ser>
        <c:ser>
          <c:idx val="7"/>
          <c:order val="7"/>
          <c:tx>
            <c:strRef>
              <c:f>'Diversidad papa'!$J$2</c:f>
              <c:strCache>
                <c:ptCount val="1"/>
                <c:pt idx="0">
                  <c:v>Diversidad media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papa'!$J$3:$J$14</c:f>
              <c:numCache>
                <c:formatCode>General</c:formatCode>
                <c:ptCount val="12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</c:numCache>
            </c:numRef>
          </c:val>
        </c:ser>
        <c:ser>
          <c:idx val="8"/>
          <c:order val="8"/>
          <c:tx>
            <c:strRef>
              <c:f>'Diversidad papa'!$K$2</c:f>
              <c:strCache>
                <c:ptCount val="1"/>
                <c:pt idx="0">
                  <c:v>Diversidad alta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papa'!$A$3:$B$14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papa'!$K$3:$K$14</c:f>
              <c:numCache>
                <c:formatCode>General</c:formatCode>
                <c:ptCount val="12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77640176"/>
        <c:axId val="-77634192"/>
      </c:radarChart>
      <c:catAx>
        <c:axId val="-7764017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50" baseline="0"/>
            </a:pPr>
            <a:endParaRPr lang="es-BO"/>
          </a:p>
        </c:txPr>
        <c:crossAx val="-77634192"/>
        <c:crosses val="autoZero"/>
        <c:auto val="1"/>
        <c:lblAlgn val="ctr"/>
        <c:lblOffset val="100"/>
        <c:noMultiLvlLbl val="0"/>
      </c:catAx>
      <c:valAx>
        <c:axId val="-776341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 baseline="0"/>
            </a:pPr>
            <a:endParaRPr lang="es-BO"/>
          </a:p>
        </c:txPr>
        <c:crossAx val="-77640176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733425</xdr:colOff>
      <xdr:row>2</xdr:row>
      <xdr:rowOff>114300</xdr:rowOff>
    </xdr:from>
    <xdr:to>
      <xdr:col>16</xdr:col>
      <xdr:colOff>238125</xdr:colOff>
      <xdr:row>26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4</xdr:row>
      <xdr:rowOff>66675</xdr:rowOff>
    </xdr:from>
    <xdr:to>
      <xdr:col>19</xdr:col>
      <xdr:colOff>161924</xdr:colOff>
      <xdr:row>28</xdr:row>
      <xdr:rowOff>123825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E1" workbookViewId="0">
      <selection activeCell="I28" sqref="I28"/>
    </sheetView>
  </sheetViews>
  <sheetFormatPr baseColWidth="10" defaultRowHeight="15" x14ac:dyDescent="0.25"/>
  <cols>
    <col min="1" max="1" width="14.28515625" customWidth="1"/>
    <col min="2" max="2" width="13.42578125" customWidth="1"/>
    <col min="3" max="3" width="15.5703125" customWidth="1"/>
    <col min="4" max="4" width="19.140625" customWidth="1"/>
    <col min="5" max="5" width="11.28515625" customWidth="1"/>
    <col min="6" max="6" width="11.5703125" customWidth="1"/>
  </cols>
  <sheetData>
    <row r="1" spans="1:9" x14ac:dyDescent="0.25">
      <c r="A1" t="s">
        <v>39</v>
      </c>
    </row>
    <row r="2" spans="1:9" x14ac:dyDescent="0.25">
      <c r="A2" s="1" t="s">
        <v>24</v>
      </c>
      <c r="B2" s="1" t="s">
        <v>25</v>
      </c>
      <c r="C2" s="2" t="s">
        <v>30</v>
      </c>
      <c r="D2" s="2" t="s">
        <v>31</v>
      </c>
      <c r="E2" s="2" t="s">
        <v>40</v>
      </c>
      <c r="F2" s="2" t="s">
        <v>41</v>
      </c>
      <c r="G2" s="2" t="s">
        <v>28</v>
      </c>
      <c r="H2" s="2" t="s">
        <v>23</v>
      </c>
      <c r="I2" s="2" t="s">
        <v>35</v>
      </c>
    </row>
    <row r="3" spans="1:9" ht="16.5" x14ac:dyDescent="0.3">
      <c r="A3" s="3" t="s">
        <v>0</v>
      </c>
      <c r="B3" s="5" t="s">
        <v>1</v>
      </c>
      <c r="C3">
        <v>6</v>
      </c>
      <c r="D3">
        <v>0</v>
      </c>
      <c r="E3">
        <v>9</v>
      </c>
      <c r="F3">
        <v>2</v>
      </c>
      <c r="G3">
        <v>15</v>
      </c>
      <c r="H3">
        <f>SUM(C3:G3)</f>
        <v>32</v>
      </c>
    </row>
    <row r="4" spans="1:9" ht="16.5" x14ac:dyDescent="0.3">
      <c r="A4" s="9" t="s">
        <v>2</v>
      </c>
      <c r="B4" s="5" t="s">
        <v>3</v>
      </c>
      <c r="C4">
        <v>9</v>
      </c>
      <c r="D4">
        <v>0</v>
      </c>
      <c r="E4">
        <v>2</v>
      </c>
      <c r="F4">
        <v>6</v>
      </c>
      <c r="G4">
        <v>0</v>
      </c>
      <c r="H4">
        <f t="shared" ref="H4:H14" si="0">SUM(C4:G4)</f>
        <v>17</v>
      </c>
    </row>
    <row r="5" spans="1:9" ht="16.5" x14ac:dyDescent="0.3">
      <c r="A5" s="9" t="s">
        <v>4</v>
      </c>
      <c r="B5" s="5" t="s">
        <v>5</v>
      </c>
      <c r="C5">
        <v>13</v>
      </c>
      <c r="D5">
        <v>0</v>
      </c>
      <c r="E5">
        <v>2</v>
      </c>
      <c r="F5">
        <v>5</v>
      </c>
      <c r="G5">
        <v>0</v>
      </c>
      <c r="H5">
        <f t="shared" si="0"/>
        <v>20</v>
      </c>
    </row>
    <row r="6" spans="1:9" ht="16.5" x14ac:dyDescent="0.3">
      <c r="A6" s="9" t="s">
        <v>29</v>
      </c>
      <c r="B6" s="5" t="s">
        <v>6</v>
      </c>
      <c r="C6">
        <v>7</v>
      </c>
      <c r="D6">
        <v>2</v>
      </c>
      <c r="E6">
        <v>2</v>
      </c>
      <c r="F6">
        <v>0</v>
      </c>
      <c r="G6">
        <v>4</v>
      </c>
      <c r="H6">
        <f>SUM(C6:G6)</f>
        <v>15</v>
      </c>
    </row>
    <row r="7" spans="1:9" ht="16.5" x14ac:dyDescent="0.3">
      <c r="A7" s="9" t="s">
        <v>7</v>
      </c>
      <c r="B7" s="5" t="s">
        <v>8</v>
      </c>
      <c r="C7">
        <v>15</v>
      </c>
      <c r="D7">
        <v>0</v>
      </c>
      <c r="E7">
        <v>2</v>
      </c>
      <c r="F7">
        <v>13</v>
      </c>
      <c r="G7">
        <v>11</v>
      </c>
      <c r="H7">
        <f t="shared" si="0"/>
        <v>41</v>
      </c>
    </row>
    <row r="8" spans="1:9" ht="16.5" x14ac:dyDescent="0.3">
      <c r="A8" s="9" t="s">
        <v>9</v>
      </c>
      <c r="B8" s="5" t="s">
        <v>10</v>
      </c>
      <c r="C8">
        <v>30</v>
      </c>
      <c r="D8">
        <v>0</v>
      </c>
      <c r="E8">
        <v>5</v>
      </c>
      <c r="F8">
        <v>0</v>
      </c>
      <c r="G8">
        <v>2</v>
      </c>
      <c r="H8">
        <f t="shared" si="0"/>
        <v>37</v>
      </c>
      <c r="I8" s="8" t="s">
        <v>36</v>
      </c>
    </row>
    <row r="9" spans="1:9" ht="16.5" x14ac:dyDescent="0.3">
      <c r="A9" s="3" t="s">
        <v>11</v>
      </c>
      <c r="B9" s="5" t="s">
        <v>12</v>
      </c>
      <c r="C9">
        <v>3</v>
      </c>
      <c r="D9">
        <v>0</v>
      </c>
      <c r="E9">
        <v>5</v>
      </c>
      <c r="F9">
        <v>0</v>
      </c>
      <c r="G9">
        <v>6</v>
      </c>
      <c r="H9">
        <f t="shared" si="0"/>
        <v>14</v>
      </c>
    </row>
    <row r="10" spans="1:9" ht="16.5" x14ac:dyDescent="0.3">
      <c r="A10" s="7" t="s">
        <v>13</v>
      </c>
      <c r="B10" s="5" t="s">
        <v>14</v>
      </c>
      <c r="C10">
        <v>12</v>
      </c>
      <c r="D10">
        <v>7</v>
      </c>
      <c r="E10">
        <v>8</v>
      </c>
      <c r="F10">
        <v>1</v>
      </c>
      <c r="G10">
        <v>0</v>
      </c>
      <c r="H10">
        <f t="shared" si="0"/>
        <v>28</v>
      </c>
    </row>
    <row r="11" spans="1:9" ht="16.5" x14ac:dyDescent="0.3">
      <c r="A11" s="10" t="s">
        <v>15</v>
      </c>
      <c r="B11" s="5" t="s">
        <v>16</v>
      </c>
      <c r="C11">
        <v>4</v>
      </c>
      <c r="D11">
        <v>0</v>
      </c>
      <c r="E11">
        <v>4</v>
      </c>
      <c r="F11">
        <v>0</v>
      </c>
      <c r="G11">
        <v>3</v>
      </c>
      <c r="H11">
        <f t="shared" si="0"/>
        <v>11</v>
      </c>
    </row>
    <row r="12" spans="1:9" ht="16.5" x14ac:dyDescent="0.3">
      <c r="A12" s="10" t="s">
        <v>17</v>
      </c>
      <c r="B12" s="5" t="s">
        <v>18</v>
      </c>
      <c r="C12">
        <v>2</v>
      </c>
      <c r="D12">
        <v>2</v>
      </c>
      <c r="E12">
        <v>4</v>
      </c>
      <c r="F12">
        <v>0</v>
      </c>
      <c r="G12">
        <v>1</v>
      </c>
      <c r="H12">
        <f t="shared" si="0"/>
        <v>9</v>
      </c>
    </row>
    <row r="13" spans="1:9" ht="16.5" x14ac:dyDescent="0.3">
      <c r="A13" s="3" t="s">
        <v>19</v>
      </c>
      <c r="B13" s="5" t="s">
        <v>20</v>
      </c>
      <c r="C13">
        <v>9</v>
      </c>
      <c r="D13">
        <v>0</v>
      </c>
      <c r="E13">
        <v>6</v>
      </c>
      <c r="F13">
        <v>3</v>
      </c>
      <c r="G13">
        <v>5</v>
      </c>
      <c r="H13">
        <f t="shared" si="0"/>
        <v>23</v>
      </c>
    </row>
    <row r="14" spans="1:9" ht="16.5" x14ac:dyDescent="0.3">
      <c r="A14" s="3" t="s">
        <v>21</v>
      </c>
      <c r="B14" s="5" t="s">
        <v>22</v>
      </c>
      <c r="C14">
        <v>9</v>
      </c>
      <c r="D14">
        <v>0</v>
      </c>
      <c r="E14">
        <v>6</v>
      </c>
      <c r="F14">
        <v>3</v>
      </c>
      <c r="G14">
        <v>0</v>
      </c>
      <c r="H14">
        <f t="shared" si="0"/>
        <v>18</v>
      </c>
    </row>
    <row r="28" spans="9:9" x14ac:dyDescent="0.25">
      <c r="I28" t="s">
        <v>43</v>
      </c>
    </row>
  </sheetData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L5" workbookViewId="0">
      <selection activeCell="Q36" sqref="Q36"/>
    </sheetView>
  </sheetViews>
  <sheetFormatPr baseColWidth="10" defaultRowHeight="15" x14ac:dyDescent="0.25"/>
  <cols>
    <col min="1" max="1" width="15.28515625" customWidth="1"/>
    <col min="2" max="2" width="13.28515625" customWidth="1"/>
    <col min="3" max="3" width="16.140625" hidden="1" customWidth="1"/>
    <col min="4" max="4" width="14.5703125" hidden="1" customWidth="1"/>
    <col min="5" max="5" width="16.140625" hidden="1" customWidth="1"/>
    <col min="6" max="6" width="17" hidden="1" customWidth="1"/>
    <col min="7" max="7" width="0" hidden="1" customWidth="1"/>
  </cols>
  <sheetData>
    <row r="1" spans="1:11" x14ac:dyDescent="0.25">
      <c r="A1" t="s">
        <v>38</v>
      </c>
      <c r="C1" s="2"/>
      <c r="D1" s="2"/>
      <c r="E1" s="2"/>
      <c r="F1" s="2"/>
      <c r="G1" s="2"/>
      <c r="H1" s="2"/>
    </row>
    <row r="2" spans="1:11" x14ac:dyDescent="0.25">
      <c r="A2" s="1" t="s">
        <v>24</v>
      </c>
      <c r="B2" s="1" t="s">
        <v>25</v>
      </c>
      <c r="C2" s="2" t="s">
        <v>30</v>
      </c>
      <c r="D2" s="2" t="s">
        <v>31</v>
      </c>
      <c r="E2" s="2" t="s">
        <v>26</v>
      </c>
      <c r="F2" s="2" t="s">
        <v>27</v>
      </c>
      <c r="G2" s="2" t="s">
        <v>28</v>
      </c>
      <c r="H2" s="2" t="s">
        <v>37</v>
      </c>
      <c r="I2" s="2" t="s">
        <v>32</v>
      </c>
      <c r="J2" s="2" t="s">
        <v>33</v>
      </c>
      <c r="K2" s="2" t="s">
        <v>34</v>
      </c>
    </row>
    <row r="3" spans="1:11" ht="16.5" x14ac:dyDescent="0.3">
      <c r="A3" s="3" t="s">
        <v>0</v>
      </c>
      <c r="B3" s="5" t="s">
        <v>1</v>
      </c>
      <c r="H3">
        <v>32</v>
      </c>
      <c r="I3">
        <v>15</v>
      </c>
      <c r="J3">
        <v>25</v>
      </c>
      <c r="K3">
        <v>35</v>
      </c>
    </row>
    <row r="4" spans="1:11" ht="16.5" x14ac:dyDescent="0.3">
      <c r="A4" s="3" t="s">
        <v>2</v>
      </c>
      <c r="B4" s="5" t="s">
        <v>3</v>
      </c>
      <c r="C4">
        <v>9</v>
      </c>
      <c r="D4">
        <v>0</v>
      </c>
      <c r="E4">
        <v>2</v>
      </c>
      <c r="F4">
        <v>6</v>
      </c>
      <c r="G4">
        <v>0</v>
      </c>
      <c r="H4">
        <v>17</v>
      </c>
      <c r="I4">
        <v>15</v>
      </c>
      <c r="J4">
        <v>25</v>
      </c>
      <c r="K4">
        <v>35</v>
      </c>
    </row>
    <row r="5" spans="1:11" ht="16.5" x14ac:dyDescent="0.3">
      <c r="A5" s="3" t="s">
        <v>4</v>
      </c>
      <c r="B5" s="5" t="s">
        <v>5</v>
      </c>
      <c r="C5">
        <v>13</v>
      </c>
      <c r="D5">
        <v>0</v>
      </c>
      <c r="E5">
        <v>2</v>
      </c>
      <c r="F5">
        <v>5</v>
      </c>
      <c r="G5">
        <v>0</v>
      </c>
      <c r="H5">
        <v>20</v>
      </c>
      <c r="I5">
        <v>15</v>
      </c>
      <c r="J5">
        <v>25</v>
      </c>
      <c r="K5">
        <v>35</v>
      </c>
    </row>
    <row r="6" spans="1:11" ht="16.5" x14ac:dyDescent="0.3">
      <c r="A6" s="3" t="s">
        <v>29</v>
      </c>
      <c r="B6" s="5" t="s">
        <v>6</v>
      </c>
      <c r="C6">
        <v>7</v>
      </c>
      <c r="D6">
        <v>2</v>
      </c>
      <c r="E6">
        <v>2</v>
      </c>
      <c r="F6">
        <v>0</v>
      </c>
      <c r="G6">
        <v>4</v>
      </c>
      <c r="H6">
        <v>15</v>
      </c>
      <c r="I6">
        <v>15</v>
      </c>
      <c r="J6">
        <v>25</v>
      </c>
      <c r="K6">
        <v>35</v>
      </c>
    </row>
    <row r="7" spans="1:11" ht="16.5" x14ac:dyDescent="0.3">
      <c r="A7" s="3" t="s">
        <v>7</v>
      </c>
      <c r="B7" s="5" t="s">
        <v>8</v>
      </c>
      <c r="C7">
        <v>15</v>
      </c>
      <c r="D7">
        <v>0</v>
      </c>
      <c r="E7">
        <v>2</v>
      </c>
      <c r="F7">
        <v>13</v>
      </c>
      <c r="G7">
        <v>11</v>
      </c>
      <c r="H7">
        <v>41</v>
      </c>
      <c r="I7">
        <v>15</v>
      </c>
      <c r="J7">
        <v>25</v>
      </c>
      <c r="K7">
        <v>35</v>
      </c>
    </row>
    <row r="8" spans="1:11" ht="16.5" x14ac:dyDescent="0.3">
      <c r="A8" s="3" t="s">
        <v>9</v>
      </c>
      <c r="B8" s="5" t="s">
        <v>10</v>
      </c>
      <c r="C8">
        <v>30</v>
      </c>
      <c r="D8">
        <v>0</v>
      </c>
      <c r="E8">
        <v>5</v>
      </c>
      <c r="F8">
        <v>0</v>
      </c>
      <c r="G8">
        <v>2</v>
      </c>
      <c r="H8">
        <v>37</v>
      </c>
      <c r="I8">
        <v>15</v>
      </c>
      <c r="J8">
        <v>25</v>
      </c>
      <c r="K8">
        <v>35</v>
      </c>
    </row>
    <row r="9" spans="1:11" ht="16.5" x14ac:dyDescent="0.3">
      <c r="A9" s="3" t="s">
        <v>11</v>
      </c>
      <c r="B9" s="5" t="s">
        <v>12</v>
      </c>
      <c r="H9">
        <v>14</v>
      </c>
      <c r="I9">
        <v>15</v>
      </c>
      <c r="J9">
        <v>25</v>
      </c>
      <c r="K9">
        <v>35</v>
      </c>
    </row>
    <row r="10" spans="1:11" ht="16.5" x14ac:dyDescent="0.3">
      <c r="A10" s="3" t="s">
        <v>13</v>
      </c>
      <c r="B10" s="5" t="s">
        <v>14</v>
      </c>
      <c r="C10">
        <v>12</v>
      </c>
      <c r="D10">
        <v>7</v>
      </c>
      <c r="E10">
        <v>8</v>
      </c>
      <c r="F10">
        <v>1</v>
      </c>
      <c r="G10">
        <v>0</v>
      </c>
      <c r="H10">
        <v>28</v>
      </c>
      <c r="I10">
        <v>15</v>
      </c>
      <c r="J10">
        <v>25</v>
      </c>
      <c r="K10">
        <v>35</v>
      </c>
    </row>
    <row r="11" spans="1:11" ht="16.5" x14ac:dyDescent="0.3">
      <c r="A11" s="6" t="s">
        <v>15</v>
      </c>
      <c r="B11" s="5" t="s">
        <v>16</v>
      </c>
      <c r="C11">
        <v>4</v>
      </c>
      <c r="D11">
        <v>0</v>
      </c>
      <c r="E11">
        <v>4</v>
      </c>
      <c r="F11">
        <v>0</v>
      </c>
      <c r="G11">
        <v>3</v>
      </c>
      <c r="H11">
        <v>11</v>
      </c>
      <c r="I11">
        <v>15</v>
      </c>
      <c r="J11">
        <v>25</v>
      </c>
      <c r="K11">
        <v>35</v>
      </c>
    </row>
    <row r="12" spans="1:11" ht="16.5" x14ac:dyDescent="0.3">
      <c r="A12" s="4" t="s">
        <v>17</v>
      </c>
      <c r="B12" s="5" t="s">
        <v>18</v>
      </c>
      <c r="C12">
        <v>2</v>
      </c>
      <c r="D12">
        <v>2</v>
      </c>
      <c r="E12">
        <v>4</v>
      </c>
      <c r="F12">
        <v>0</v>
      </c>
      <c r="G12">
        <v>1</v>
      </c>
      <c r="H12">
        <v>9</v>
      </c>
      <c r="I12">
        <v>15</v>
      </c>
      <c r="J12">
        <v>25</v>
      </c>
      <c r="K12">
        <v>35</v>
      </c>
    </row>
    <row r="13" spans="1:11" ht="16.5" x14ac:dyDescent="0.3">
      <c r="A13" s="3" t="s">
        <v>19</v>
      </c>
      <c r="B13" s="5" t="s">
        <v>20</v>
      </c>
      <c r="H13">
        <v>23</v>
      </c>
      <c r="I13">
        <v>15</v>
      </c>
      <c r="J13">
        <v>25</v>
      </c>
      <c r="K13">
        <v>35</v>
      </c>
    </row>
    <row r="14" spans="1:11" ht="16.5" x14ac:dyDescent="0.3">
      <c r="A14" s="3" t="s">
        <v>21</v>
      </c>
      <c r="B14" s="5" t="s">
        <v>22</v>
      </c>
      <c r="H14">
        <v>18</v>
      </c>
      <c r="I14">
        <v>15</v>
      </c>
      <c r="J14">
        <v>25</v>
      </c>
      <c r="K14">
        <v>35</v>
      </c>
    </row>
    <row r="31" spans="13:13" x14ac:dyDescent="0.25">
      <c r="M31" t="s">
        <v>42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Tendencias papa</vt:lpstr>
      <vt:lpstr>Diversidad papa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2015-04-29T14:09:35Z</dcterms:created>
  <dcterms:modified xsi:type="dcterms:W3CDTF">2016-10-04T18:17:55Z</dcterms:modified>
</cp:coreProperties>
</file>